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Thulani Dlamini/"/>
    </mc:Choice>
  </mc:AlternateContent>
  <xr:revisionPtr revIDLastSave="11" documentId="11_6039A12FB0EE675F23810413A3F1B2F0DF9675FF" xr6:coauthVersionLast="47" xr6:coauthVersionMax="47" xr10:uidLastSave="{211BD8ED-E0BD-4271-B8C6-B90C7E57E34C}"/>
  <bookViews>
    <workbookView xWindow="-108" yWindow="-108" windowWidth="23256" windowHeight="12576" firstSheet="1" activeTab="1" xr2:uid="{00000000-000D-0000-FFFF-FFFF00000000}"/>
  </bookViews>
  <sheets>
    <sheet name="4 Pole-A&amp;B Schedules " sheetId="6" r:id="rId1"/>
    <sheet name="Grinder 230mm" sheetId="2" r:id="rId2"/>
    <sheet name="Deviation Schedule" sheetId="3" r:id="rId3"/>
  </sheets>
  <definedNames>
    <definedName name="_xlnm.Print_Area" localSheetId="0">'4 Pole-A&amp;B Schedules '!$B$1:$H$47</definedName>
    <definedName name="_xlnm.Print_Area" localSheetId="2">'Deviation Schedule'!$A$1:$G$45</definedName>
    <definedName name="_xlnm.Print_Area" localSheetId="1">'Grinder 230mm'!$B$1:$H$54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2" l="1"/>
  <c r="B2" i="6"/>
  <c r="B2" i="2"/>
  <c r="A2" i="3" s="1"/>
</calcChain>
</file>

<file path=xl/sharedStrings.xml><?xml version="1.0" encoding="utf-8"?>
<sst xmlns="http://schemas.openxmlformats.org/spreadsheetml/2006/main" count="190" uniqueCount="107">
  <si>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</si>
  <si>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</si>
  <si>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</si>
  <si>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</si>
  <si>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</si>
  <si>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</si>
  <si>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</si>
  <si>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</si>
  <si>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</si>
  <si>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</si>
  <si>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</si>
  <si>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</si>
  <si>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</si>
  <si>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</si>
  <si>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</si>
  <si>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</si>
  <si>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</si>
  <si>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</si>
  <si>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</si>
  <si>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</si>
  <si>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</si>
  <si>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</si>
  <si>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</si>
  <si>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</si>
  <si>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</si>
  <si>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</si>
  <si>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</si>
  <si>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</si>
  <si>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</si>
  <si>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</si>
  <si>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</si>
  <si>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</si>
  <si>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</si>
  <si>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</si>
  <si>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</si>
  <si>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</si>
  <si>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</si>
  <si>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</si>
  <si>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</si>
  <si>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</si>
  <si>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</si>
  <si>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</si>
  <si>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</si>
  <si>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</si>
  <si>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</si>
  <si>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</si>
  <si>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</si>
  <si>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</si>
  <si>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</si>
  <si>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</si>
  <si>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</si>
  <si>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</si>
  <si>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</si>
  <si>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</si>
  <si>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</si>
  <si>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</si>
  <si>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</si>
  <si>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</si>
  <si>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</si>
  <si>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</si>
  <si>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</si>
  <si>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</si>
  <si>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</si>
  <si>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</si>
  <si>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</si>
  <si>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</si>
  <si>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</si>
  <si>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</si>
  <si>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</si>
  <si>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</si>
  <si>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</si>
  <si>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</si>
  <si>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</si>
  <si>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</si>
  <si>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</si>
  <si>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</si>
  <si>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</si>
  <si>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</si>
  <si>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</si>
  <si>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</si>
  <si>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</si>
  <si>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</si>
  <si>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</si>
  <si>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</si>
  <si>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</si>
  <si>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</si>
  <si>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mm</t>
  </si>
  <si>
    <t>kg</t>
  </si>
  <si>
    <t>Wheel diameter 115mm,</t>
  </si>
  <si>
    <t>Motor Power</t>
  </si>
  <si>
    <t>Product Type</t>
  </si>
  <si>
    <t>Large angle grinder</t>
  </si>
  <si>
    <t>Watts</t>
  </si>
  <si>
    <t>Disc Size</t>
  </si>
  <si>
    <t>Spindle Lock</t>
  </si>
  <si>
    <t>M14</t>
  </si>
  <si>
    <t>Load Size</t>
  </si>
  <si>
    <t>r.p.m</t>
  </si>
  <si>
    <t>Usage</t>
  </si>
  <si>
    <t>Industrial</t>
  </si>
  <si>
    <t>Product Weight</t>
  </si>
  <si>
    <t>Product Dimensions</t>
  </si>
  <si>
    <t>580mm(L) x 190mm(W) x 120mm(H)</t>
  </si>
  <si>
    <t>1.2.8</t>
  </si>
  <si>
    <t>1.2.9</t>
  </si>
  <si>
    <t>Grinder Industrial Type 230mm (Industrial)</t>
  </si>
  <si>
    <t>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</si>
</sst>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6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5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5" fillId="0" borderId="12" xfId="0" applyFont="1" applyBorder="1"/>
    <xf numFmtId="0" fontId="3" fillId="0" borderId="42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" fillId="0" borderId="54" xfId="2" applyFont="1" applyBorder="1" applyAlignment="1">
      <alignment horizontal="left" vertical="center" wrapText="1"/>
    </xf>
    <xf numFmtId="0" fontId="1" fillId="0" borderId="41" xfId="2" applyBorder="1" applyAlignment="1">
      <alignment horizontal="center" vertical="top" wrapText="1"/>
    </xf>
    <xf numFmtId="0" fontId="1" fillId="0" borderId="0" xfId="2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4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30" xfId="2" applyFont="1" applyBorder="1" applyAlignment="1">
      <alignment horizontal="left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9" fillId="0" borderId="0" xfId="2" applyFont="1" applyAlignment="1">
      <alignment horizontal="center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8" ht="17.399999999999999" x14ac:dyDescent="0.3">
      <c r="B1" s="142" t="s">
        <v>0</v>
      </c>
      <c r="C1" s="142"/>
      <c r="D1" s="142"/>
      <c r="E1" s="142"/>
      <c r="F1" s="142"/>
      <c r="G1" s="142"/>
      <c r="H1" s="142"/>
    </row>
    <row r="2" spans="2:8" ht="17.399999999999999" x14ac:dyDescent="0.3">
      <c r="B2" s="142" t="str">
        <f>E17</f>
        <v>4 Pole Earth Resistance Tester</v>
      </c>
      <c r="C2" s="142"/>
      <c r="D2" s="142"/>
      <c r="E2" s="142"/>
      <c r="F2" s="142"/>
      <c r="G2" s="142"/>
      <c r="H2" s="142"/>
    </row>
    <row r="3" spans="2:8" ht="17.399999999999999" x14ac:dyDescent="0.3">
      <c r="B3" s="142" t="s">
        <v>1</v>
      </c>
      <c r="C3" s="142"/>
      <c r="D3" s="142"/>
      <c r="E3" s="142"/>
      <c r="F3" s="142"/>
      <c r="G3" s="142"/>
      <c r="H3" s="142"/>
    </row>
    <row r="4" spans="2:8" ht="37.5" customHeight="1" x14ac:dyDescent="0.3">
      <c r="B4" s="142" t="s">
        <v>2</v>
      </c>
      <c r="C4" s="142"/>
      <c r="D4" s="142"/>
      <c r="E4" s="142"/>
      <c r="F4" s="142"/>
      <c r="G4" s="142"/>
      <c r="H4" s="142"/>
    </row>
    <row r="5" spans="2:8" ht="17.399999999999999" x14ac:dyDescent="0.3">
      <c r="B5" s="42"/>
      <c r="C5" s="42"/>
      <c r="D5" s="42"/>
      <c r="E5" s="85"/>
      <c r="F5" s="66"/>
      <c r="G5" s="42"/>
      <c r="H5" s="42"/>
    </row>
    <row r="6" spans="2:8" x14ac:dyDescent="0.3">
      <c r="B6" s="141" t="s">
        <v>3</v>
      </c>
      <c r="C6" s="141"/>
      <c r="D6" s="141"/>
      <c r="E6" s="141"/>
      <c r="F6" s="141"/>
      <c r="G6" s="141"/>
      <c r="H6" s="141"/>
    </row>
    <row r="7" spans="2:8" x14ac:dyDescent="0.3">
      <c r="B7" s="141" t="s">
        <v>4</v>
      </c>
      <c r="C7" s="141"/>
      <c r="D7" s="141"/>
      <c r="E7" s="141"/>
      <c r="F7" s="141"/>
      <c r="G7" s="141"/>
      <c r="H7" s="141"/>
    </row>
    <row r="8" spans="2:8" ht="15" thickBot="1" x14ac:dyDescent="0.35">
      <c r="B8" s="1"/>
      <c r="C8" s="2"/>
      <c r="D8" s="3"/>
      <c r="E8" s="86"/>
      <c r="F8" s="67"/>
      <c r="G8" s="4"/>
      <c r="H8" s="4"/>
    </row>
    <row r="9" spans="2:8" ht="15" thickBot="1" x14ac:dyDescent="0.35">
      <c r="B9" s="28">
        <v>1</v>
      </c>
      <c r="C9" s="28"/>
      <c r="D9" s="5">
        <v>2</v>
      </c>
      <c r="E9" s="87"/>
      <c r="F9" s="51">
        <v>3</v>
      </c>
      <c r="G9" s="28">
        <v>4</v>
      </c>
      <c r="H9" s="28">
        <v>5</v>
      </c>
    </row>
    <row r="10" spans="2:8" ht="15" thickBot="1" x14ac:dyDescent="0.35">
      <c r="B10" s="17" t="s">
        <v>5</v>
      </c>
      <c r="C10" s="134" t="s">
        <v>6</v>
      </c>
      <c r="D10" s="135"/>
      <c r="E10" s="88"/>
      <c r="F10" s="68" t="s">
        <v>7</v>
      </c>
      <c r="G10" s="17" t="s">
        <v>8</v>
      </c>
      <c r="H10" s="17" t="s">
        <v>9</v>
      </c>
    </row>
    <row r="11" spans="2:8" ht="16.2" thickBot="1" x14ac:dyDescent="0.35">
      <c r="B11" s="29">
        <v>1</v>
      </c>
      <c r="C11" s="136" t="s">
        <v>10</v>
      </c>
      <c r="D11" s="137"/>
      <c r="E11" s="88"/>
      <c r="F11" s="68"/>
      <c r="G11" s="17"/>
      <c r="H11" s="30"/>
    </row>
    <row r="12" spans="2:8" ht="15" thickBot="1" x14ac:dyDescent="0.35">
      <c r="B12" s="59">
        <v>1.1000000000000001</v>
      </c>
      <c r="C12" s="31" t="s">
        <v>11</v>
      </c>
      <c r="D12" s="131" t="s">
        <v>12</v>
      </c>
      <c r="E12" s="125"/>
      <c r="F12" s="72"/>
      <c r="G12" s="6"/>
      <c r="H12" s="8"/>
    </row>
    <row r="13" spans="2:8" ht="28.5" customHeight="1" x14ac:dyDescent="0.3">
      <c r="B13" s="54" t="s">
        <v>13</v>
      </c>
      <c r="C13" s="55"/>
      <c r="D13" s="56" t="s">
        <v>14</v>
      </c>
      <c r="E13" s="94" t="s">
        <v>15</v>
      </c>
      <c r="F13" s="95"/>
      <c r="G13" s="96"/>
      <c r="H13" s="97"/>
    </row>
    <row r="14" spans="2:8" ht="28.5" customHeight="1" x14ac:dyDescent="0.3">
      <c r="B14" s="62"/>
      <c r="C14" s="79"/>
      <c r="D14" s="58" t="s">
        <v>16</v>
      </c>
      <c r="E14" s="78"/>
      <c r="F14" s="65"/>
      <c r="G14" s="98"/>
      <c r="H14" s="32"/>
    </row>
    <row r="15" spans="2:8" x14ac:dyDescent="0.3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 x14ac:dyDescent="0.3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7" thickBot="1" x14ac:dyDescent="0.35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" thickBot="1" x14ac:dyDescent="0.35">
      <c r="B18" s="60">
        <v>1.2</v>
      </c>
      <c r="C18" s="45" t="s">
        <v>11</v>
      </c>
      <c r="D18" s="124" t="s">
        <v>26</v>
      </c>
      <c r="E18" s="138"/>
      <c r="F18" s="100"/>
      <c r="G18" s="101"/>
      <c r="H18" s="46"/>
    </row>
    <row r="19" spans="2:8" ht="28.5" customHeight="1" thickBot="1" x14ac:dyDescent="0.35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.6" thickBot="1" x14ac:dyDescent="0.35">
      <c r="B20" s="54" t="s">
        <v>31</v>
      </c>
      <c r="C20" s="26"/>
      <c r="D20" s="58" t="s">
        <v>32</v>
      </c>
      <c r="E20" s="58"/>
      <c r="F20" s="75" t="s">
        <v>33</v>
      </c>
      <c r="G20" s="99" t="s">
        <v>34</v>
      </c>
      <c r="H20" s="39"/>
    </row>
    <row r="21" spans="2:8" ht="105.6" x14ac:dyDescent="0.3">
      <c r="B21" s="54" t="s">
        <v>35</v>
      </c>
      <c r="C21" s="26"/>
      <c r="D21" s="105" t="s">
        <v>36</v>
      </c>
      <c r="E21" s="58"/>
      <c r="F21" s="75" t="s">
        <v>37</v>
      </c>
      <c r="G21" s="48" t="s">
        <v>38</v>
      </c>
      <c r="H21" s="39"/>
    </row>
    <row r="22" spans="2:8" ht="15" thickBot="1" x14ac:dyDescent="0.35">
      <c r="B22" s="54" t="s">
        <v>39</v>
      </c>
      <c r="C22" s="26"/>
      <c r="D22" s="105" t="s">
        <v>40</v>
      </c>
      <c r="E22" s="58"/>
      <c r="F22" s="75" t="s">
        <v>41</v>
      </c>
      <c r="G22" s="48" t="s">
        <v>42</v>
      </c>
      <c r="H22" s="39"/>
    </row>
    <row r="23" spans="2:8" ht="27" thickBot="1" x14ac:dyDescent="0.35">
      <c r="B23" s="54" t="s">
        <v>43</v>
      </c>
      <c r="C23" s="26"/>
      <c r="D23" s="105" t="s">
        <v>44</v>
      </c>
      <c r="E23" s="58"/>
      <c r="F23" s="75"/>
      <c r="G23" s="48" t="s">
        <v>45</v>
      </c>
      <c r="H23" s="39"/>
    </row>
    <row r="24" spans="2:8" ht="27" thickBot="1" x14ac:dyDescent="0.35">
      <c r="B24" s="54" t="s">
        <v>46</v>
      </c>
      <c r="C24" s="26"/>
      <c r="D24" s="105" t="s">
        <v>47</v>
      </c>
      <c r="E24" s="58"/>
      <c r="F24" s="75" t="s">
        <v>48</v>
      </c>
      <c r="G24" s="48" t="s">
        <v>49</v>
      </c>
      <c r="H24" s="39"/>
    </row>
    <row r="25" spans="2:8" ht="40.200000000000003" thickBot="1" x14ac:dyDescent="0.35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" thickBot="1" x14ac:dyDescent="0.35">
      <c r="B26" s="59">
        <v>1.5</v>
      </c>
      <c r="C26" s="102" t="s">
        <v>11</v>
      </c>
      <c r="D26" s="122" t="s">
        <v>54</v>
      </c>
      <c r="E26" s="123"/>
      <c r="F26" s="103"/>
      <c r="G26" s="104"/>
      <c r="H26" s="30"/>
    </row>
    <row r="27" spans="2:8" ht="40.200000000000003" customHeight="1" thickBot="1" x14ac:dyDescent="0.35">
      <c r="B27" s="57"/>
      <c r="C27" s="26"/>
      <c r="D27" s="93" t="s">
        <v>55</v>
      </c>
      <c r="E27" s="78"/>
      <c r="F27" s="48"/>
      <c r="G27" s="48" t="s">
        <v>56</v>
      </c>
      <c r="H27" s="39"/>
    </row>
    <row r="28" spans="2:8" ht="15" thickBot="1" x14ac:dyDescent="0.35">
      <c r="B28" s="59">
        <v>1.5</v>
      </c>
      <c r="C28" s="77" t="s">
        <v>11</v>
      </c>
      <c r="D28" s="124" t="s">
        <v>57</v>
      </c>
      <c r="E28" s="125"/>
      <c r="F28" s="73"/>
      <c r="G28" s="47"/>
      <c r="H28" s="30"/>
    </row>
    <row r="29" spans="2:8" ht="53.4" customHeight="1" thickBot="1" x14ac:dyDescent="0.35">
      <c r="B29" s="57"/>
      <c r="C29" s="26"/>
      <c r="D29" s="93" t="s">
        <v>58</v>
      </c>
      <c r="E29" s="78"/>
      <c r="F29" s="48"/>
      <c r="G29" s="48" t="s">
        <v>59</v>
      </c>
      <c r="H29" s="39"/>
    </row>
    <row r="30" spans="2:8" ht="16.2" thickBot="1" x14ac:dyDescent="0.35">
      <c r="B30" s="91">
        <v>2</v>
      </c>
      <c r="C30" s="126" t="s">
        <v>60</v>
      </c>
      <c r="D30" s="127"/>
      <c r="E30" s="128"/>
      <c r="F30" s="92"/>
      <c r="G30" s="7"/>
      <c r="H30" s="8"/>
    </row>
    <row r="31" spans="2:8" ht="15" thickBot="1" x14ac:dyDescent="0.35">
      <c r="B31" s="11"/>
      <c r="C31" s="129" t="s">
        <v>61</v>
      </c>
      <c r="D31" s="130"/>
      <c r="E31" s="130"/>
      <c r="F31" s="74"/>
      <c r="G31" s="12"/>
      <c r="H31" s="13"/>
    </row>
    <row r="32" spans="2:8" ht="15" thickBot="1" x14ac:dyDescent="0.35">
      <c r="B32" s="59">
        <v>2.1</v>
      </c>
      <c r="C32" s="31" t="s">
        <v>11</v>
      </c>
      <c r="D32" s="131" t="s">
        <v>62</v>
      </c>
      <c r="E32" s="125"/>
      <c r="F32" s="72"/>
      <c r="G32" s="6"/>
      <c r="H32" s="8"/>
    </row>
    <row r="33" spans="1:8" ht="27" thickBot="1" x14ac:dyDescent="0.35">
      <c r="B33" s="62" t="s">
        <v>63</v>
      </c>
      <c r="C33" s="63"/>
      <c r="D33" s="64" t="s">
        <v>64</v>
      </c>
      <c r="E33" s="78" t="s">
        <v>65</v>
      </c>
      <c r="F33" s="65"/>
      <c r="G33" s="65" t="s">
        <v>59</v>
      </c>
      <c r="H33" s="32"/>
    </row>
    <row r="34" spans="1:8" s="38" customFormat="1" ht="15" thickBot="1" x14ac:dyDescent="0.35">
      <c r="B34" s="59">
        <v>2.2000000000000002</v>
      </c>
      <c r="C34" s="80" t="s">
        <v>11</v>
      </c>
      <c r="D34" s="132" t="s">
        <v>66</v>
      </c>
      <c r="E34" s="132"/>
      <c r="F34" s="81"/>
      <c r="G34" s="81" t="s">
        <v>67</v>
      </c>
      <c r="H34" s="82"/>
    </row>
    <row r="35" spans="1:8" s="38" customFormat="1" ht="28.5" customHeight="1" x14ac:dyDescent="0.3">
      <c r="B35" s="62" t="s">
        <v>68</v>
      </c>
      <c r="C35" s="79"/>
      <c r="D35" s="64" t="s">
        <v>69</v>
      </c>
      <c r="E35" s="78" t="s">
        <v>70</v>
      </c>
      <c r="F35" s="65"/>
      <c r="G35" s="65" t="s">
        <v>59</v>
      </c>
      <c r="H35" s="32"/>
    </row>
    <row r="36" spans="1:8" x14ac:dyDescent="0.3">
      <c r="B36" s="40"/>
      <c r="C36" s="40"/>
      <c r="D36" s="40"/>
      <c r="E36" s="89"/>
      <c r="F36" s="69"/>
      <c r="G36" s="40"/>
      <c r="H36" s="40"/>
    </row>
    <row r="37" spans="1:8" x14ac:dyDescent="0.3">
      <c r="B37" s="139" t="s">
        <v>71</v>
      </c>
      <c r="C37" s="140"/>
      <c r="D37" s="140"/>
      <c r="E37" s="140"/>
      <c r="F37" s="140"/>
      <c r="G37" s="140"/>
      <c r="H37" s="140"/>
    </row>
    <row r="38" spans="1:8" x14ac:dyDescent="0.3">
      <c r="B38" s="140"/>
      <c r="C38" s="140"/>
      <c r="D38" s="140"/>
      <c r="E38" s="140"/>
      <c r="F38" s="140"/>
      <c r="G38" s="140"/>
      <c r="H38" s="140"/>
    </row>
    <row r="40" spans="1:8" ht="15.6" x14ac:dyDescent="0.3">
      <c r="A40" s="133" t="s">
        <v>72</v>
      </c>
      <c r="B40" s="133"/>
      <c r="C40" s="133"/>
      <c r="D40" s="133"/>
      <c r="E40" s="133"/>
      <c r="F40" s="133"/>
      <c r="G40" s="133"/>
      <c r="H40" s="133"/>
    </row>
    <row r="41" spans="1:8" x14ac:dyDescent="0.3">
      <c r="A41" s="9"/>
      <c r="B41" s="24"/>
      <c r="C41" s="9"/>
      <c r="D41" s="10"/>
      <c r="E41" s="24"/>
      <c r="F41" s="70"/>
      <c r="G41" s="14"/>
      <c r="H41" s="14"/>
    </row>
    <row r="42" spans="1:8" ht="24" customHeight="1" x14ac:dyDescent="0.3">
      <c r="A42" s="120"/>
      <c r="B42" s="120"/>
      <c r="C42" s="9" t="s">
        <v>73</v>
      </c>
      <c r="D42" s="10"/>
      <c r="G42" s="25"/>
    </row>
    <row r="43" spans="1:8" x14ac:dyDescent="0.3">
      <c r="C43" s="34"/>
      <c r="D43" s="35" t="s">
        <v>74</v>
      </c>
      <c r="G43" s="33" t="s">
        <v>75</v>
      </c>
      <c r="H43" s="9"/>
    </row>
    <row r="44" spans="1:8" x14ac:dyDescent="0.3">
      <c r="A44" s="15"/>
      <c r="B44" s="15"/>
      <c r="C44" s="14"/>
      <c r="D44" s="10"/>
      <c r="E44" s="24"/>
      <c r="F44" s="70"/>
      <c r="G44" s="14"/>
      <c r="H44" s="14"/>
    </row>
    <row r="45" spans="1:8" x14ac:dyDescent="0.3">
      <c r="A45" s="15"/>
      <c r="B45" s="15"/>
      <c r="C45" s="14"/>
      <c r="D45" s="10"/>
      <c r="E45" s="24"/>
      <c r="F45" s="70"/>
      <c r="G45" s="14"/>
      <c r="H45" s="14"/>
    </row>
    <row r="46" spans="1:8" x14ac:dyDescent="0.3">
      <c r="C46" s="14"/>
      <c r="G46" s="25"/>
    </row>
    <row r="47" spans="1:8" x14ac:dyDescent="0.3">
      <c r="C47" s="121" t="s">
        <v>76</v>
      </c>
      <c r="D47" s="121"/>
      <c r="G47" s="33" t="s">
        <v>77</v>
      </c>
    </row>
  </sheetData>
  <mergeCells count="20">
    <mergeCell ref="B7:H7"/>
    <mergeCell ref="B1:H1"/>
    <mergeCell ref="B2:H2"/>
    <mergeCell ref="B3:H3"/>
    <mergeCell ref="B4:H4"/>
    <mergeCell ref="B6:H6"/>
    <mergeCell ref="C10:D10"/>
    <mergeCell ref="C11:D11"/>
    <mergeCell ref="D12:E12"/>
    <mergeCell ref="D18:E18"/>
    <mergeCell ref="B37:H38"/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</mergeCells>
  <conditionalFormatting sqref="G35 G1:G2 G6:G19">
    <cfRule type="cellIs" dxfId="21" priority="8" stopIfTrue="1" operator="equal">
      <formula>"??"</formula>
    </cfRule>
  </conditionalFormatting>
  <conditionalFormatting sqref="G31:G33">
    <cfRule type="cellIs" dxfId="20" priority="9" stopIfTrue="1" operator="equal">
      <formula>"??"</formula>
    </cfRule>
  </conditionalFormatting>
  <conditionalFormatting sqref="E44:G45 G42:G43 C46:C47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41:G41">
    <cfRule type="cellIs" dxfId="17" priority="7" stopIfTrue="1" operator="equal">
      <formula>"??"</formula>
    </cfRule>
  </conditionalFormatting>
  <conditionalFormatting sqref="G5 G3">
    <cfRule type="cellIs" dxfId="16" priority="4" stopIfTrue="1" operator="equal">
      <formula>"??"</formula>
    </cfRule>
  </conditionalFormatting>
  <conditionalFormatting sqref="G4">
    <cfRule type="cellIs" dxfId="15" priority="3" stopIfTrue="1" operator="equal">
      <formula>"??"</formula>
    </cfRule>
  </conditionalFormatting>
  <conditionalFormatting sqref="G26">
    <cfRule type="cellIs" dxfId="14" priority="2" stopIfTrue="1" operator="equal">
      <formula>"??"</formula>
    </cfRule>
  </conditionalFormatting>
  <conditionalFormatting sqref="G28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54"/>
  <sheetViews>
    <sheetView tabSelected="1" topLeftCell="A19" zoomScaleNormal="100" workbookViewId="0">
      <selection activeCell="D35" sqref="D35:E35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11" ht="17.399999999999999" x14ac:dyDescent="0.3">
      <c r="B1" s="142" t="s">
        <v>0</v>
      </c>
      <c r="C1" s="142"/>
      <c r="D1" s="142"/>
      <c r="E1" s="142"/>
      <c r="F1" s="142"/>
      <c r="G1" s="142"/>
      <c r="H1" s="142"/>
    </row>
    <row r="2" spans="2:11" ht="17.399999999999999" x14ac:dyDescent="0.3">
      <c r="B2" s="142" t="str">
        <f>E20</f>
        <v>Grinder Industrial Type 230mm (Industrial)</v>
      </c>
      <c r="C2" s="142"/>
      <c r="D2" s="142"/>
      <c r="E2" s="142"/>
      <c r="F2" s="142"/>
      <c r="G2" s="142"/>
      <c r="H2" s="142"/>
    </row>
    <row r="3" spans="2:11" ht="17.399999999999999" x14ac:dyDescent="0.3">
      <c r="B3" s="142" t="s">
        <v>1</v>
      </c>
      <c r="C3" s="142"/>
      <c r="D3" s="142"/>
      <c r="E3" s="142"/>
      <c r="F3" s="142"/>
      <c r="G3" s="142"/>
      <c r="H3" s="142"/>
    </row>
    <row r="4" spans="2:11" ht="37.5" customHeight="1" x14ac:dyDescent="0.3">
      <c r="B4" s="142" t="s">
        <v>2</v>
      </c>
      <c r="C4" s="142"/>
      <c r="D4" s="142"/>
      <c r="E4" s="142"/>
      <c r="F4" s="142"/>
      <c r="G4" s="142"/>
      <c r="H4" s="142"/>
    </row>
    <row r="5" spans="2:11" ht="19.5" customHeight="1" x14ac:dyDescent="0.3">
      <c r="B5" s="42"/>
      <c r="C5" s="42"/>
      <c r="D5" s="42"/>
      <c r="E5" s="85"/>
      <c r="F5" s="66"/>
      <c r="G5" s="42"/>
      <c r="H5" s="42"/>
    </row>
    <row r="6" spans="2:11" ht="17.399999999999999" x14ac:dyDescent="0.3">
      <c r="B6" s="42"/>
      <c r="C6" s="42"/>
      <c r="D6" s="53" t="s">
        <v>78</v>
      </c>
      <c r="E6" s="144" t="s">
        <v>6</v>
      </c>
      <c r="F6" s="145"/>
      <c r="G6" s="146"/>
      <c r="H6" s="53" t="s">
        <v>79</v>
      </c>
      <c r="I6" s="49"/>
    </row>
    <row r="7" spans="2:11" x14ac:dyDescent="0.3">
      <c r="B7" s="43"/>
      <c r="C7" s="44"/>
      <c r="D7" s="52"/>
      <c r="E7" s="147"/>
      <c r="F7" s="148"/>
      <c r="G7" s="149"/>
      <c r="H7" s="83"/>
      <c r="I7" s="50"/>
    </row>
    <row r="8" spans="2:11" ht="17.399999999999999" x14ac:dyDescent="0.3">
      <c r="B8" s="42"/>
      <c r="C8" s="42"/>
      <c r="D8" s="42"/>
      <c r="E8" s="85"/>
      <c r="F8" s="66"/>
      <c r="G8" s="42"/>
      <c r="H8" s="42"/>
    </row>
    <row r="9" spans="2:11" x14ac:dyDescent="0.3">
      <c r="B9" s="141" t="s">
        <v>3</v>
      </c>
      <c r="C9" s="141"/>
      <c r="D9" s="141"/>
      <c r="E9" s="141"/>
      <c r="F9" s="141"/>
      <c r="G9" s="141"/>
      <c r="H9" s="141"/>
    </row>
    <row r="10" spans="2:11" x14ac:dyDescent="0.3">
      <c r="B10" s="141" t="s">
        <v>4</v>
      </c>
      <c r="C10" s="141"/>
      <c r="D10" s="141"/>
      <c r="E10" s="141"/>
      <c r="F10" s="141"/>
      <c r="G10" s="141"/>
      <c r="H10" s="141"/>
    </row>
    <row r="11" spans="2:11" ht="15" thickBot="1" x14ac:dyDescent="0.35">
      <c r="B11" s="1"/>
      <c r="C11" s="2"/>
      <c r="D11" s="3"/>
      <c r="E11" s="86"/>
      <c r="F11" s="67"/>
      <c r="G11" s="4"/>
      <c r="H11" s="4"/>
    </row>
    <row r="12" spans="2:11" ht="15" thickBot="1" x14ac:dyDescent="0.35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11" ht="15" thickBot="1" x14ac:dyDescent="0.35">
      <c r="B13" s="17" t="s">
        <v>5</v>
      </c>
      <c r="C13" s="134" t="s">
        <v>6</v>
      </c>
      <c r="D13" s="135"/>
      <c r="E13" s="88"/>
      <c r="F13" s="68" t="s">
        <v>7</v>
      </c>
      <c r="G13" s="17" t="s">
        <v>8</v>
      </c>
      <c r="H13" s="17" t="s">
        <v>9</v>
      </c>
    </row>
    <row r="14" spans="2:11" ht="16.2" thickBot="1" x14ac:dyDescent="0.35">
      <c r="B14" s="29">
        <v>1</v>
      </c>
      <c r="C14" s="136" t="s">
        <v>10</v>
      </c>
      <c r="D14" s="137"/>
      <c r="E14" s="88"/>
      <c r="F14" s="68"/>
      <c r="G14" s="17"/>
      <c r="H14" s="30"/>
    </row>
    <row r="15" spans="2:11" ht="15" thickBot="1" x14ac:dyDescent="0.35">
      <c r="B15" s="59">
        <v>1.1000000000000001</v>
      </c>
      <c r="C15" s="31" t="s">
        <v>11</v>
      </c>
      <c r="D15" s="131" t="s">
        <v>12</v>
      </c>
      <c r="E15" s="138"/>
      <c r="F15" s="106"/>
      <c r="G15" s="107"/>
      <c r="H15" s="108"/>
    </row>
    <row r="16" spans="2:11" ht="28.5" customHeight="1" x14ac:dyDescent="0.3">
      <c r="B16" s="54" t="s">
        <v>13</v>
      </c>
      <c r="C16" s="55"/>
      <c r="D16" s="56" t="s">
        <v>14</v>
      </c>
      <c r="E16" s="109" t="s">
        <v>15</v>
      </c>
      <c r="F16" s="110"/>
      <c r="G16" s="111"/>
      <c r="H16" s="112"/>
      <c r="K16" s="113"/>
    </row>
    <row r="17" spans="1:11" ht="28.5" customHeight="1" x14ac:dyDescent="0.3">
      <c r="B17" s="62"/>
      <c r="C17" s="79"/>
      <c r="D17" s="58" t="s">
        <v>16</v>
      </c>
      <c r="E17" s="78"/>
      <c r="F17" s="65"/>
      <c r="G17" s="98"/>
      <c r="H17" s="32"/>
    </row>
    <row r="18" spans="1:11" x14ac:dyDescent="0.3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1:11" x14ac:dyDescent="0.3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1:11" ht="40.200000000000003" thickBot="1" x14ac:dyDescent="0.35">
      <c r="B20" s="57" t="s">
        <v>23</v>
      </c>
      <c r="C20" s="37"/>
      <c r="D20" s="58" t="s">
        <v>24</v>
      </c>
      <c r="E20" s="58" t="s">
        <v>105</v>
      </c>
      <c r="F20" s="48"/>
      <c r="G20" s="48" t="s">
        <v>20</v>
      </c>
      <c r="H20" s="27"/>
    </row>
    <row r="21" spans="1:11" ht="15" thickBot="1" x14ac:dyDescent="0.35">
      <c r="B21" s="60">
        <v>1.2</v>
      </c>
      <c r="C21" s="45" t="s">
        <v>11</v>
      </c>
      <c r="D21" s="143" t="s">
        <v>106</v>
      </c>
      <c r="E21" s="125"/>
      <c r="F21" s="73"/>
      <c r="G21" s="47"/>
      <c r="H21" s="46"/>
    </row>
    <row r="22" spans="1:11" ht="15" thickBot="1" x14ac:dyDescent="0.35">
      <c r="B22" s="119" t="s">
        <v>27</v>
      </c>
      <c r="C22" s="45"/>
      <c r="D22" s="118" t="s">
        <v>90</v>
      </c>
      <c r="E22" s="116"/>
      <c r="F22" s="74"/>
      <c r="G22" s="117" t="s">
        <v>91</v>
      </c>
      <c r="H22" s="46"/>
    </row>
    <row r="23" spans="1:11" ht="28.5" customHeight="1" thickBot="1" x14ac:dyDescent="0.35">
      <c r="B23" s="54" t="s">
        <v>31</v>
      </c>
      <c r="C23" s="36"/>
      <c r="D23" s="61" t="s">
        <v>88</v>
      </c>
      <c r="E23" s="61"/>
      <c r="F23" s="12" t="s">
        <v>86</v>
      </c>
      <c r="G23" s="12">
        <v>115</v>
      </c>
      <c r="H23" s="41"/>
    </row>
    <row r="24" spans="1:11" ht="15" thickBot="1" x14ac:dyDescent="0.35">
      <c r="B24" s="54" t="s">
        <v>35</v>
      </c>
      <c r="C24" s="26"/>
      <c r="D24" s="58" t="s">
        <v>89</v>
      </c>
      <c r="E24" s="58"/>
      <c r="F24" s="75" t="s">
        <v>92</v>
      </c>
      <c r="G24" s="76">
        <v>2200</v>
      </c>
      <c r="H24" s="39"/>
    </row>
    <row r="25" spans="1:11" ht="15" thickBot="1" x14ac:dyDescent="0.35">
      <c r="B25" s="54" t="s">
        <v>39</v>
      </c>
      <c r="C25" s="26"/>
      <c r="D25" s="105" t="s">
        <v>93</v>
      </c>
      <c r="E25" s="58"/>
      <c r="F25" s="114" t="s">
        <v>86</v>
      </c>
      <c r="G25" s="65">
        <v>230</v>
      </c>
      <c r="H25" s="39"/>
    </row>
    <row r="26" spans="1:11" ht="15" thickBot="1" x14ac:dyDescent="0.35">
      <c r="B26" s="54" t="s">
        <v>43</v>
      </c>
      <c r="C26" s="26"/>
      <c r="D26" s="105" t="s">
        <v>94</v>
      </c>
      <c r="E26" s="58"/>
      <c r="F26" s="75"/>
      <c r="G26" s="65" t="s">
        <v>95</v>
      </c>
      <c r="H26" s="39"/>
    </row>
    <row r="27" spans="1:11" ht="15" thickBot="1" x14ac:dyDescent="0.35">
      <c r="B27" s="54" t="s">
        <v>46</v>
      </c>
      <c r="C27" s="26"/>
      <c r="D27" s="105" t="s">
        <v>96</v>
      </c>
      <c r="E27" s="58"/>
      <c r="F27" s="75" t="s">
        <v>97</v>
      </c>
      <c r="G27" s="70">
        <v>6500</v>
      </c>
      <c r="H27" s="39"/>
    </row>
    <row r="28" spans="1:11" ht="15" thickBot="1" x14ac:dyDescent="0.35">
      <c r="B28" s="54" t="s">
        <v>50</v>
      </c>
      <c r="C28" s="26"/>
      <c r="D28" s="105" t="s">
        <v>98</v>
      </c>
      <c r="E28" s="58"/>
      <c r="F28" s="75" t="s">
        <v>99</v>
      </c>
      <c r="G28" s="70" t="s">
        <v>59</v>
      </c>
      <c r="H28" s="39"/>
    </row>
    <row r="29" spans="1:11" ht="15" thickBot="1" x14ac:dyDescent="0.35">
      <c r="B29" s="54" t="s">
        <v>103</v>
      </c>
      <c r="C29" s="26"/>
      <c r="D29" s="105" t="s">
        <v>100</v>
      </c>
      <c r="E29" s="58"/>
      <c r="F29" s="75" t="s">
        <v>87</v>
      </c>
      <c r="G29" s="70">
        <v>6.6</v>
      </c>
      <c r="H29" s="39"/>
      <c r="K29">
        <v>71978</v>
      </c>
    </row>
    <row r="30" spans="1:11" ht="27" thickBot="1" x14ac:dyDescent="0.35">
      <c r="B30" s="54" t="s">
        <v>104</v>
      </c>
      <c r="C30" s="26"/>
      <c r="D30" s="105" t="s">
        <v>101</v>
      </c>
      <c r="E30" s="58"/>
      <c r="F30" s="75"/>
      <c r="G30" s="70" t="s">
        <v>102</v>
      </c>
      <c r="H30" s="39"/>
      <c r="K30">
        <v>2668</v>
      </c>
    </row>
    <row r="31" spans="1:11" ht="15" thickBot="1" x14ac:dyDescent="0.35">
      <c r="B31" s="54"/>
      <c r="C31" s="26"/>
      <c r="D31" s="105"/>
      <c r="E31" s="58"/>
      <c r="F31" s="75"/>
      <c r="G31" s="70"/>
      <c r="H31" s="39"/>
      <c r="K31">
        <v>701</v>
      </c>
    </row>
    <row r="32" spans="1:11" ht="27" customHeight="1" thickBot="1" x14ac:dyDescent="0.35">
      <c r="A32" s="16"/>
      <c r="B32" s="54"/>
      <c r="C32" s="26"/>
      <c r="D32" s="84"/>
      <c r="E32" s="58"/>
      <c r="F32" s="115"/>
      <c r="G32" s="70"/>
      <c r="H32" s="39"/>
      <c r="K32">
        <f>SUM(K29:K31)</f>
        <v>75347</v>
      </c>
    </row>
    <row r="33" spans="1:8" ht="15" thickBot="1" x14ac:dyDescent="0.35">
      <c r="B33" s="59">
        <v>1.5</v>
      </c>
      <c r="C33" s="77" t="s">
        <v>11</v>
      </c>
      <c r="D33" s="143" t="s">
        <v>54</v>
      </c>
      <c r="E33" s="125"/>
      <c r="F33" s="73"/>
      <c r="G33" s="47"/>
      <c r="H33" s="30"/>
    </row>
    <row r="34" spans="1:8" ht="40.200000000000003" customHeight="1" thickBot="1" x14ac:dyDescent="0.35">
      <c r="B34" s="57"/>
      <c r="C34" s="26"/>
      <c r="D34" s="93" t="s">
        <v>55</v>
      </c>
      <c r="E34" s="78"/>
      <c r="F34" s="48"/>
      <c r="G34" s="48" t="s">
        <v>59</v>
      </c>
      <c r="H34" s="39"/>
    </row>
    <row r="35" spans="1:8" ht="15" thickBot="1" x14ac:dyDescent="0.35">
      <c r="B35" s="59">
        <v>1.5</v>
      </c>
      <c r="C35" s="77" t="s">
        <v>11</v>
      </c>
      <c r="D35" s="124" t="s">
        <v>57</v>
      </c>
      <c r="E35" s="125"/>
      <c r="F35" s="73"/>
      <c r="G35" s="47"/>
      <c r="H35" s="30"/>
    </row>
    <row r="36" spans="1:8" ht="53.4" customHeight="1" thickBot="1" x14ac:dyDescent="0.35">
      <c r="B36" s="57"/>
      <c r="C36" s="26"/>
      <c r="D36" s="93" t="s">
        <v>58</v>
      </c>
      <c r="E36" s="78"/>
      <c r="F36" s="48"/>
      <c r="G36" s="48" t="s">
        <v>59</v>
      </c>
      <c r="H36" s="39"/>
    </row>
    <row r="37" spans="1:8" ht="16.2" thickBot="1" x14ac:dyDescent="0.35">
      <c r="B37" s="91">
        <v>2</v>
      </c>
      <c r="C37" s="126" t="s">
        <v>60</v>
      </c>
      <c r="D37" s="127"/>
      <c r="E37" s="128"/>
      <c r="F37" s="92"/>
      <c r="G37" s="7"/>
      <c r="H37" s="8"/>
    </row>
    <row r="38" spans="1:8" ht="15" thickBot="1" x14ac:dyDescent="0.35">
      <c r="B38" s="11"/>
      <c r="C38" s="129" t="s">
        <v>61</v>
      </c>
      <c r="D38" s="130"/>
      <c r="E38" s="130"/>
      <c r="F38" s="74"/>
      <c r="G38" s="12"/>
      <c r="H38" s="13"/>
    </row>
    <row r="39" spans="1:8" ht="15" thickBot="1" x14ac:dyDescent="0.35">
      <c r="B39" s="59">
        <v>2.1</v>
      </c>
      <c r="C39" s="31" t="s">
        <v>11</v>
      </c>
      <c r="D39" s="131" t="s">
        <v>62</v>
      </c>
      <c r="E39" s="125"/>
      <c r="F39" s="72"/>
      <c r="G39" s="6"/>
      <c r="H39" s="8"/>
    </row>
    <row r="40" spans="1:8" ht="27" thickBot="1" x14ac:dyDescent="0.35">
      <c r="B40" s="62" t="s">
        <v>63</v>
      </c>
      <c r="C40" s="63"/>
      <c r="D40" s="64" t="s">
        <v>64</v>
      </c>
      <c r="E40" s="78" t="s">
        <v>65</v>
      </c>
      <c r="F40" s="65"/>
      <c r="G40" s="65" t="s">
        <v>59</v>
      </c>
      <c r="H40" s="32"/>
    </row>
    <row r="41" spans="1:8" s="38" customFormat="1" ht="15" thickBot="1" x14ac:dyDescent="0.35">
      <c r="B41" s="59">
        <v>2.2000000000000002</v>
      </c>
      <c r="C41" s="80" t="s">
        <v>11</v>
      </c>
      <c r="D41" s="132" t="s">
        <v>66</v>
      </c>
      <c r="E41" s="132"/>
      <c r="F41" s="81"/>
      <c r="G41" s="81" t="s">
        <v>67</v>
      </c>
      <c r="H41" s="82"/>
    </row>
    <row r="42" spans="1:8" s="38" customFormat="1" ht="28.5" customHeight="1" x14ac:dyDescent="0.3">
      <c r="B42" s="62" t="s">
        <v>68</v>
      </c>
      <c r="C42" s="79"/>
      <c r="D42" s="64" t="s">
        <v>69</v>
      </c>
      <c r="E42" s="78" t="s">
        <v>70</v>
      </c>
      <c r="F42" s="65"/>
      <c r="G42" s="65" t="s">
        <v>59</v>
      </c>
      <c r="H42" s="32"/>
    </row>
    <row r="43" spans="1:8" x14ac:dyDescent="0.3">
      <c r="B43" s="40"/>
      <c r="C43" s="40"/>
      <c r="D43" s="40"/>
      <c r="E43" s="89"/>
      <c r="F43" s="69"/>
      <c r="G43" s="40"/>
      <c r="H43" s="40"/>
    </row>
    <row r="44" spans="1:8" x14ac:dyDescent="0.3">
      <c r="B44" s="139" t="s">
        <v>71</v>
      </c>
      <c r="C44" s="140"/>
      <c r="D44" s="140"/>
      <c r="E44" s="140"/>
      <c r="F44" s="140"/>
      <c r="G44" s="140"/>
      <c r="H44" s="140"/>
    </row>
    <row r="45" spans="1:8" x14ac:dyDescent="0.3">
      <c r="B45" s="140"/>
      <c r="C45" s="140"/>
      <c r="D45" s="140"/>
      <c r="E45" s="140"/>
      <c r="F45" s="140"/>
      <c r="G45" s="140"/>
      <c r="H45" s="140"/>
    </row>
    <row r="47" spans="1:8" ht="15.6" x14ac:dyDescent="0.3">
      <c r="A47" s="133" t="s">
        <v>72</v>
      </c>
      <c r="B47" s="133"/>
      <c r="C47" s="133"/>
      <c r="D47" s="133"/>
      <c r="E47" s="133"/>
      <c r="F47" s="133"/>
      <c r="G47" s="133"/>
      <c r="H47" s="133"/>
    </row>
    <row r="48" spans="1:8" x14ac:dyDescent="0.3">
      <c r="A48" s="9"/>
      <c r="B48" s="24"/>
      <c r="C48" s="9"/>
      <c r="D48" s="10"/>
      <c r="E48" s="24"/>
      <c r="F48" s="70"/>
      <c r="G48" s="14"/>
      <c r="H48" s="14"/>
    </row>
    <row r="49" spans="1:8" ht="24" customHeight="1" x14ac:dyDescent="0.3">
      <c r="A49" s="120"/>
      <c r="B49" s="120"/>
      <c r="C49" s="9" t="s">
        <v>73</v>
      </c>
      <c r="D49" s="10"/>
      <c r="G49" s="25"/>
    </row>
    <row r="50" spans="1:8" x14ac:dyDescent="0.3">
      <c r="C50" s="34"/>
      <c r="D50" s="35" t="s">
        <v>74</v>
      </c>
      <c r="G50" s="33" t="s">
        <v>75</v>
      </c>
      <c r="H50" s="9"/>
    </row>
    <row r="51" spans="1:8" x14ac:dyDescent="0.3">
      <c r="A51" s="15"/>
      <c r="B51" s="15"/>
      <c r="C51" s="14"/>
      <c r="D51" s="10"/>
      <c r="E51" s="24"/>
      <c r="F51" s="70"/>
      <c r="G51" s="14"/>
      <c r="H51" s="14"/>
    </row>
    <row r="52" spans="1:8" x14ac:dyDescent="0.3">
      <c r="A52" s="15"/>
      <c r="B52" s="15"/>
      <c r="C52" s="14"/>
      <c r="D52" s="10"/>
      <c r="E52" s="24"/>
      <c r="F52" s="70"/>
      <c r="G52" s="14"/>
      <c r="H52" s="14"/>
    </row>
    <row r="53" spans="1:8" x14ac:dyDescent="0.3">
      <c r="C53" s="14"/>
      <c r="G53" s="25"/>
    </row>
    <row r="54" spans="1:8" x14ac:dyDescent="0.3">
      <c r="C54" s="121" t="s">
        <v>76</v>
      </c>
      <c r="D54" s="121"/>
      <c r="G54" s="33" t="s">
        <v>77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54:D54"/>
    <mergeCell ref="A47:H47"/>
    <mergeCell ref="D15:E15"/>
    <mergeCell ref="D21:E21"/>
    <mergeCell ref="C37:E37"/>
    <mergeCell ref="C38:E38"/>
    <mergeCell ref="B44:H45"/>
    <mergeCell ref="D33:E33"/>
    <mergeCell ref="D35:E35"/>
    <mergeCell ref="D41:E41"/>
    <mergeCell ref="D39:E39"/>
    <mergeCell ref="A49:B49"/>
  </mergeCells>
  <phoneticPr fontId="12" type="noConversion"/>
  <conditionalFormatting sqref="G42 G1:G2 G9:G23">
    <cfRule type="cellIs" dxfId="12" priority="30" stopIfTrue="1" operator="equal">
      <formula>"??"</formula>
    </cfRule>
  </conditionalFormatting>
  <conditionalFormatting sqref="G38:G40">
    <cfRule type="cellIs" dxfId="11" priority="31" stopIfTrue="1" operator="equal">
      <formula>"??"</formula>
    </cfRule>
  </conditionalFormatting>
  <conditionalFormatting sqref="E51:G52 G49:G50 C53:C54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48:G48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33">
    <cfRule type="cellIs" dxfId="5" priority="3" stopIfTrue="1" operator="equal">
      <formula>"??"</formula>
    </cfRule>
  </conditionalFormatting>
  <conditionalFormatting sqref="G35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6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50" t="s">
        <v>80</v>
      </c>
      <c r="B1" s="150"/>
      <c r="C1" s="150"/>
      <c r="D1" s="150"/>
      <c r="E1" s="150"/>
      <c r="F1" s="150"/>
      <c r="G1" s="150"/>
    </row>
    <row r="2" spans="1:256" ht="18" customHeight="1" x14ac:dyDescent="0.3">
      <c r="A2" s="150" t="str">
        <f>'Grinder 230mm'!B2</f>
        <v>Grinder Industrial Type 230mm (Industrial)</v>
      </c>
      <c r="B2" s="150"/>
      <c r="C2" s="150"/>
      <c r="D2" s="150"/>
      <c r="E2" s="150"/>
      <c r="F2" s="150"/>
      <c r="G2" s="150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161"/>
      <c r="DC2" s="161"/>
      <c r="DD2" s="161"/>
      <c r="DE2" s="161"/>
      <c r="DF2" s="161"/>
      <c r="DG2" s="161"/>
      <c r="DH2" s="161"/>
      <c r="DI2" s="161"/>
      <c r="DJ2" s="161"/>
      <c r="DK2" s="161"/>
      <c r="DL2" s="161"/>
      <c r="DM2" s="161"/>
      <c r="DN2" s="161"/>
      <c r="DO2" s="161"/>
      <c r="DP2" s="161"/>
      <c r="DQ2" s="161"/>
      <c r="DR2" s="161"/>
      <c r="DS2" s="161"/>
      <c r="DT2" s="161"/>
      <c r="DU2" s="161"/>
      <c r="DV2" s="161"/>
      <c r="DW2" s="161"/>
      <c r="DX2" s="161"/>
      <c r="DY2" s="161"/>
      <c r="DZ2" s="161"/>
      <c r="EA2" s="161"/>
      <c r="EB2" s="161"/>
      <c r="EC2" s="161"/>
      <c r="ED2" s="161"/>
      <c r="EE2" s="161"/>
      <c r="EF2" s="161"/>
      <c r="EG2" s="161"/>
      <c r="EH2" s="161"/>
      <c r="EI2" s="161"/>
      <c r="EJ2" s="161"/>
      <c r="EK2" s="161"/>
      <c r="EL2" s="161"/>
      <c r="EM2" s="161"/>
      <c r="EN2" s="161"/>
      <c r="EO2" s="161"/>
      <c r="EP2" s="161"/>
      <c r="EQ2" s="161"/>
      <c r="ER2" s="161"/>
      <c r="ES2" s="161"/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1"/>
      <c r="FF2" s="161"/>
      <c r="FG2" s="161"/>
      <c r="FH2" s="161"/>
      <c r="FI2" s="161"/>
      <c r="FJ2" s="161"/>
      <c r="FK2" s="161"/>
      <c r="FL2" s="161"/>
      <c r="FM2" s="161"/>
      <c r="FN2" s="161"/>
      <c r="FO2" s="161"/>
      <c r="FP2" s="161"/>
      <c r="FQ2" s="161"/>
      <c r="FR2" s="161"/>
      <c r="FS2" s="161"/>
      <c r="FT2" s="161"/>
      <c r="FU2" s="161"/>
      <c r="FV2" s="161"/>
      <c r="FW2" s="161"/>
      <c r="FX2" s="161"/>
      <c r="FY2" s="161"/>
      <c r="FZ2" s="161"/>
      <c r="GA2" s="161"/>
      <c r="GB2" s="161"/>
      <c r="GC2" s="161"/>
      <c r="GD2" s="161"/>
      <c r="GE2" s="161"/>
      <c r="GF2" s="161"/>
      <c r="GG2" s="161"/>
      <c r="GH2" s="161"/>
      <c r="GI2" s="161"/>
      <c r="GJ2" s="161"/>
      <c r="GK2" s="161"/>
      <c r="GL2" s="161"/>
      <c r="GM2" s="161"/>
      <c r="GN2" s="161"/>
      <c r="GO2" s="161"/>
      <c r="GP2" s="161"/>
      <c r="GQ2" s="161"/>
      <c r="GR2" s="161"/>
      <c r="GS2" s="161"/>
      <c r="GT2" s="161"/>
      <c r="GU2" s="161"/>
      <c r="GV2" s="161"/>
      <c r="GW2" s="161"/>
      <c r="GX2" s="161"/>
      <c r="GY2" s="161"/>
      <c r="GZ2" s="161"/>
      <c r="HA2" s="161"/>
      <c r="HB2" s="161"/>
      <c r="HC2" s="161"/>
      <c r="HD2" s="161"/>
      <c r="HE2" s="161"/>
      <c r="HF2" s="161"/>
      <c r="HG2" s="161"/>
      <c r="HH2" s="161"/>
      <c r="HI2" s="161"/>
      <c r="HJ2" s="161"/>
      <c r="HK2" s="161"/>
      <c r="HL2" s="161"/>
      <c r="HM2" s="161"/>
      <c r="HN2" s="161"/>
      <c r="HO2" s="161"/>
      <c r="HP2" s="161"/>
      <c r="HQ2" s="161"/>
      <c r="HR2" s="161"/>
      <c r="HS2" s="161"/>
      <c r="HT2" s="161"/>
      <c r="HU2" s="161"/>
      <c r="HV2" s="161"/>
      <c r="HW2" s="161"/>
      <c r="HX2" s="161"/>
      <c r="HY2" s="161"/>
      <c r="HZ2" s="161"/>
      <c r="IA2" s="161"/>
      <c r="IB2" s="161"/>
      <c r="IC2" s="161"/>
      <c r="ID2" s="161"/>
      <c r="IE2" s="161"/>
      <c r="IF2" s="161"/>
      <c r="IG2" s="161"/>
      <c r="IH2" s="161"/>
      <c r="II2" s="161"/>
      <c r="IJ2" s="161"/>
      <c r="IK2" s="161"/>
      <c r="IL2" s="161"/>
      <c r="IM2" s="161"/>
      <c r="IN2" s="161"/>
      <c r="IO2" s="161"/>
      <c r="IP2" s="161"/>
      <c r="IQ2" s="161"/>
      <c r="IR2" s="161"/>
      <c r="IS2" s="161"/>
      <c r="IT2" s="161"/>
      <c r="IU2" s="161"/>
      <c r="IV2" s="161"/>
    </row>
    <row r="3" spans="1:256" ht="30" customHeight="1" thickBot="1" x14ac:dyDescent="0.35">
      <c r="A3" s="150" t="s">
        <v>81</v>
      </c>
      <c r="B3" s="150"/>
      <c r="C3" s="150"/>
      <c r="D3" s="150"/>
      <c r="E3" s="150"/>
      <c r="F3" s="150"/>
      <c r="G3" s="150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1"/>
      <c r="DJ3" s="161"/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1"/>
      <c r="FF3" s="161"/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1"/>
      <c r="HB3" s="161"/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  <c r="HR3" s="161"/>
      <c r="HS3" s="161"/>
      <c r="HT3" s="161"/>
      <c r="HU3" s="161"/>
      <c r="HV3" s="161"/>
      <c r="HW3" s="161"/>
      <c r="HX3" s="161"/>
      <c r="HY3" s="161"/>
      <c r="HZ3" s="161"/>
      <c r="IA3" s="161"/>
      <c r="IB3" s="161"/>
      <c r="IC3" s="161"/>
      <c r="ID3" s="161"/>
      <c r="IE3" s="161"/>
      <c r="IF3" s="161"/>
      <c r="IG3" s="161"/>
      <c r="IH3" s="161"/>
      <c r="II3" s="161"/>
      <c r="IJ3" s="161"/>
      <c r="IK3" s="161"/>
      <c r="IL3" s="161"/>
      <c r="IM3" s="161"/>
      <c r="IN3" s="161"/>
      <c r="IO3" s="161"/>
      <c r="IP3" s="161"/>
      <c r="IQ3" s="161"/>
      <c r="IR3" s="161"/>
      <c r="IS3" s="161"/>
      <c r="IT3" s="161"/>
      <c r="IU3" s="161"/>
      <c r="IV3" s="161"/>
    </row>
    <row r="4" spans="1:256" ht="28.95" customHeight="1" thickBot="1" x14ac:dyDescent="0.35">
      <c r="A4" s="151" t="s">
        <v>82</v>
      </c>
      <c r="B4" s="152"/>
      <c r="C4" s="152"/>
      <c r="D4" s="152"/>
      <c r="E4" s="152"/>
      <c r="F4" s="152"/>
      <c r="G4" s="153"/>
    </row>
    <row r="5" spans="1:256" ht="15" thickBot="1" x14ac:dyDescent="0.35">
      <c r="A5" s="17" t="s">
        <v>83</v>
      </c>
      <c r="B5" s="17" t="s">
        <v>84</v>
      </c>
      <c r="C5" s="154" t="s">
        <v>85</v>
      </c>
      <c r="D5" s="155"/>
      <c r="E5" s="155"/>
      <c r="F5" s="155"/>
      <c r="G5" s="156"/>
    </row>
    <row r="6" spans="1:256" ht="18" customHeight="1" x14ac:dyDescent="0.3">
      <c r="A6" s="18"/>
      <c r="B6" s="18"/>
      <c r="C6" s="157"/>
      <c r="D6" s="157"/>
      <c r="E6" s="157"/>
      <c r="F6" s="157"/>
      <c r="G6" s="158"/>
    </row>
    <row r="7" spans="1:256" ht="18" customHeight="1" x14ac:dyDescent="0.3">
      <c r="A7" s="19"/>
      <c r="B7" s="19"/>
      <c r="C7" s="159"/>
      <c r="D7" s="159"/>
      <c r="E7" s="159"/>
      <c r="F7" s="159"/>
      <c r="G7" s="160"/>
    </row>
    <row r="8" spans="1:256" ht="18" customHeight="1" x14ac:dyDescent="0.3">
      <c r="A8" s="19"/>
      <c r="B8" s="19"/>
      <c r="C8" s="159"/>
      <c r="D8" s="159"/>
      <c r="E8" s="159"/>
      <c r="F8" s="159"/>
      <c r="G8" s="160"/>
    </row>
    <row r="9" spans="1:256" ht="18" customHeight="1" x14ac:dyDescent="0.3">
      <c r="A9" s="19"/>
      <c r="B9" s="19"/>
      <c r="C9" s="159"/>
      <c r="D9" s="159"/>
      <c r="E9" s="159"/>
      <c r="F9" s="159"/>
      <c r="G9" s="160"/>
    </row>
    <row r="10" spans="1:256" ht="18" customHeight="1" x14ac:dyDescent="0.3">
      <c r="A10" s="19"/>
      <c r="B10" s="19"/>
      <c r="C10" s="159"/>
      <c r="D10" s="159"/>
      <c r="E10" s="159"/>
      <c r="F10" s="159"/>
      <c r="G10" s="160"/>
    </row>
    <row r="11" spans="1:256" ht="18" customHeight="1" x14ac:dyDescent="0.3">
      <c r="A11" s="19"/>
      <c r="B11" s="19"/>
      <c r="C11" s="159"/>
      <c r="D11" s="159"/>
      <c r="E11" s="159"/>
      <c r="F11" s="159"/>
      <c r="G11" s="160"/>
    </row>
    <row r="12" spans="1:256" ht="18" customHeight="1" x14ac:dyDescent="0.3">
      <c r="A12" s="19"/>
      <c r="B12" s="19"/>
      <c r="C12" s="159"/>
      <c r="D12" s="159"/>
      <c r="E12" s="159"/>
      <c r="F12" s="159"/>
      <c r="G12" s="160"/>
    </row>
    <row r="13" spans="1:256" ht="18" customHeight="1" x14ac:dyDescent="0.3">
      <c r="A13" s="19"/>
      <c r="B13" s="19"/>
      <c r="C13" s="159"/>
      <c r="D13" s="159"/>
      <c r="E13" s="159"/>
      <c r="F13" s="159"/>
      <c r="G13" s="160"/>
    </row>
    <row r="14" spans="1:256" ht="18" customHeight="1" x14ac:dyDescent="0.3">
      <c r="A14" s="19"/>
      <c r="B14" s="19"/>
      <c r="C14" s="159"/>
      <c r="D14" s="159"/>
      <c r="E14" s="159"/>
      <c r="F14" s="159"/>
      <c r="G14" s="160"/>
    </row>
    <row r="15" spans="1:256" ht="18" customHeight="1" x14ac:dyDescent="0.3">
      <c r="A15" s="19"/>
      <c r="B15" s="19"/>
      <c r="C15" s="159"/>
      <c r="D15" s="159"/>
      <c r="E15" s="159"/>
      <c r="F15" s="159"/>
      <c r="G15" s="160"/>
    </row>
    <row r="16" spans="1:256" ht="18" customHeight="1" x14ac:dyDescent="0.3">
      <c r="A16" s="19"/>
      <c r="B16" s="19"/>
      <c r="C16" s="159"/>
      <c r="D16" s="159"/>
      <c r="E16" s="159"/>
      <c r="F16" s="159"/>
      <c r="G16" s="160"/>
    </row>
    <row r="17" spans="1:7" ht="18" customHeight="1" x14ac:dyDescent="0.3">
      <c r="A17" s="19"/>
      <c r="B17" s="19"/>
      <c r="C17" s="159"/>
      <c r="D17" s="159"/>
      <c r="E17" s="159"/>
      <c r="F17" s="159"/>
      <c r="G17" s="160"/>
    </row>
    <row r="18" spans="1:7" ht="18" customHeight="1" x14ac:dyDescent="0.3">
      <c r="A18" s="19"/>
      <c r="B18" s="19"/>
      <c r="C18" s="159"/>
      <c r="D18" s="159"/>
      <c r="E18" s="159"/>
      <c r="F18" s="159"/>
      <c r="G18" s="160"/>
    </row>
    <row r="19" spans="1:7" ht="18" customHeight="1" x14ac:dyDescent="0.3">
      <c r="A19" s="19"/>
      <c r="B19" s="19"/>
      <c r="C19" s="159"/>
      <c r="D19" s="159"/>
      <c r="E19" s="159"/>
      <c r="F19" s="159"/>
      <c r="G19" s="160"/>
    </row>
    <row r="20" spans="1:7" ht="18" customHeight="1" x14ac:dyDescent="0.3">
      <c r="A20" s="19"/>
      <c r="B20" s="19"/>
      <c r="C20" s="159"/>
      <c r="D20" s="159"/>
      <c r="E20" s="159"/>
      <c r="F20" s="159"/>
      <c r="G20" s="160"/>
    </row>
    <row r="21" spans="1:7" ht="18" customHeight="1" x14ac:dyDescent="0.3">
      <c r="A21" s="19"/>
      <c r="B21" s="19"/>
      <c r="C21" s="159"/>
      <c r="D21" s="159"/>
      <c r="E21" s="159"/>
      <c r="F21" s="159"/>
      <c r="G21" s="160"/>
    </row>
    <row r="22" spans="1:7" ht="18" customHeight="1" x14ac:dyDescent="0.3">
      <c r="A22" s="19"/>
      <c r="B22" s="19"/>
      <c r="C22" s="159"/>
      <c r="D22" s="159"/>
      <c r="E22" s="159"/>
      <c r="F22" s="159"/>
      <c r="G22" s="160"/>
    </row>
    <row r="23" spans="1:7" ht="18" customHeight="1" x14ac:dyDescent="0.3">
      <c r="A23" s="19"/>
      <c r="B23" s="19"/>
      <c r="C23" s="159"/>
      <c r="D23" s="159"/>
      <c r="E23" s="159"/>
      <c r="F23" s="159"/>
      <c r="G23" s="160"/>
    </row>
    <row r="24" spans="1:7" ht="18" customHeight="1" x14ac:dyDescent="0.3">
      <c r="A24" s="19"/>
      <c r="B24" s="19"/>
      <c r="C24" s="159"/>
      <c r="D24" s="159"/>
      <c r="E24" s="159"/>
      <c r="F24" s="159"/>
      <c r="G24" s="160"/>
    </row>
    <row r="25" spans="1:7" ht="18" customHeight="1" x14ac:dyDescent="0.3">
      <c r="A25" s="19"/>
      <c r="B25" s="19"/>
      <c r="C25" s="159"/>
      <c r="D25" s="159"/>
      <c r="E25" s="159"/>
      <c r="F25" s="159"/>
      <c r="G25" s="160"/>
    </row>
    <row r="26" spans="1:7" ht="18" customHeight="1" x14ac:dyDescent="0.3">
      <c r="A26" s="19"/>
      <c r="B26" s="19"/>
      <c r="C26" s="159"/>
      <c r="D26" s="159"/>
      <c r="E26" s="159"/>
      <c r="F26" s="159"/>
      <c r="G26" s="160"/>
    </row>
    <row r="27" spans="1:7" ht="18" customHeight="1" x14ac:dyDescent="0.3">
      <c r="A27" s="19"/>
      <c r="B27" s="19"/>
      <c r="C27" s="159"/>
      <c r="D27" s="159"/>
      <c r="E27" s="159"/>
      <c r="F27" s="159"/>
      <c r="G27" s="160"/>
    </row>
    <row r="28" spans="1:7" ht="18" customHeight="1" x14ac:dyDescent="0.3">
      <c r="A28" s="19"/>
      <c r="B28" s="19"/>
      <c r="C28" s="159"/>
      <c r="D28" s="159"/>
      <c r="E28" s="159"/>
      <c r="F28" s="159"/>
      <c r="G28" s="160"/>
    </row>
    <row r="29" spans="1:7" ht="18" customHeight="1" x14ac:dyDescent="0.3">
      <c r="A29" s="19"/>
      <c r="B29" s="19"/>
      <c r="C29" s="159"/>
      <c r="D29" s="159"/>
      <c r="E29" s="159"/>
      <c r="F29" s="159"/>
      <c r="G29" s="160"/>
    </row>
    <row r="30" spans="1:7" ht="18" customHeight="1" x14ac:dyDescent="0.3">
      <c r="A30" s="19"/>
      <c r="B30" s="19"/>
      <c r="C30" s="159"/>
      <c r="D30" s="159"/>
      <c r="E30" s="159"/>
      <c r="F30" s="159"/>
      <c r="G30" s="160"/>
    </row>
    <row r="31" spans="1:7" ht="18" customHeight="1" x14ac:dyDescent="0.3">
      <c r="A31" s="19"/>
      <c r="B31" s="19"/>
      <c r="C31" s="159"/>
      <c r="D31" s="159"/>
      <c r="E31" s="159"/>
      <c r="F31" s="159"/>
      <c r="G31" s="160"/>
    </row>
    <row r="32" spans="1:7" ht="18" customHeight="1" x14ac:dyDescent="0.3">
      <c r="A32" s="19"/>
      <c r="B32" s="19"/>
      <c r="C32" s="159"/>
      <c r="D32" s="159"/>
      <c r="E32" s="159"/>
      <c r="F32" s="159"/>
      <c r="G32" s="160"/>
    </row>
    <row r="33" spans="1:7" ht="18" customHeight="1" x14ac:dyDescent="0.3">
      <c r="A33" s="19"/>
      <c r="B33" s="19"/>
      <c r="C33" s="159"/>
      <c r="D33" s="159"/>
      <c r="E33" s="159"/>
      <c r="F33" s="159"/>
      <c r="G33" s="160"/>
    </row>
    <row r="34" spans="1:7" ht="18" customHeight="1" x14ac:dyDescent="0.3">
      <c r="A34" s="19"/>
      <c r="B34" s="19"/>
      <c r="C34" s="159"/>
      <c r="D34" s="159"/>
      <c r="E34" s="159"/>
      <c r="F34" s="159"/>
      <c r="G34" s="160"/>
    </row>
    <row r="35" spans="1:7" ht="18" customHeight="1" thickBot="1" x14ac:dyDescent="0.35">
      <c r="A35" s="20"/>
      <c r="B35" s="20"/>
      <c r="C35" s="162"/>
      <c r="D35" s="162"/>
      <c r="E35" s="162"/>
      <c r="F35" s="162"/>
      <c r="G35" s="163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33" t="s">
        <v>72</v>
      </c>
      <c r="B38" s="133"/>
      <c r="C38" s="133"/>
      <c r="D38" s="133"/>
      <c r="E38" s="133"/>
      <c r="F38" s="133"/>
      <c r="G38" s="133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20"/>
      <c r="B40" s="120"/>
      <c r="C40" s="9" t="s">
        <v>73</v>
      </c>
      <c r="D40" s="10"/>
      <c r="E40" s="16"/>
      <c r="F40" s="25"/>
    </row>
    <row r="41" spans="1:7" x14ac:dyDescent="0.3">
      <c r="C41" s="121" t="s">
        <v>74</v>
      </c>
      <c r="D41" s="121"/>
      <c r="E41" s="16"/>
      <c r="F41" s="33" t="s">
        <v>75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21" t="s">
        <v>76</v>
      </c>
      <c r="D45" s="121"/>
      <c r="E45" s="16"/>
      <c r="F45" s="33" t="s">
        <v>77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 Pole-A&amp;B Schedules </vt:lpstr>
      <vt:lpstr>Grinder 230mm</vt:lpstr>
      <vt:lpstr>Deviation Schedule</vt:lpstr>
      <vt:lpstr>'4 Pole-A&amp;B Schedules '!Print_Area</vt:lpstr>
      <vt:lpstr>'Deviation Schedule'!Print_Area</vt:lpstr>
      <vt:lpstr>'Grinder 230mm'!Print_Area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2023-03-08T08:32:19Z</dcterms:modified>
  <cp:category/>
  <cp:contentStatus/>
</cp:coreProperties>
</file>